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STEČAJ\SVEGRA PROJEKT\"/>
    </mc:Choice>
  </mc:AlternateContent>
  <xr:revisionPtr revIDLastSave="0" documentId="13_ncr:1_{54DA73C2-FBD0-4FF1-B09D-671152D3EF31}" xr6:coauthVersionLast="46" xr6:coauthVersionMax="46" xr10:uidLastSave="{00000000-0000-0000-0000-000000000000}"/>
  <bookViews>
    <workbookView xWindow="435" yWindow="3120" windowWidth="28365" windowHeight="12855" xr2:uid="{7CCDB153-0CB8-46B2-86F5-59E5A88750C5}"/>
  </bookViews>
  <sheets>
    <sheet name="REKAPITULACIJA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4" l="1"/>
  <c r="F23" i="4" s="1"/>
  <c r="F8" i="4"/>
  <c r="F6" i="4"/>
  <c r="F5" i="4"/>
  <c r="F4" i="4"/>
  <c r="F3" i="4"/>
  <c r="F16" i="4"/>
  <c r="F15" i="4"/>
  <c r="F14" i="4"/>
  <c r="F13" i="4"/>
  <c r="F17" i="4" s="1"/>
  <c r="F12" i="4"/>
  <c r="E7" i="4"/>
  <c r="E9" i="4" s="1"/>
  <c r="D9" i="4"/>
  <c r="D7" i="4"/>
  <c r="C7" i="4"/>
  <c r="F7" i="4" s="1"/>
  <c r="C9" i="4" l="1"/>
  <c r="F9" i="4" s="1"/>
</calcChain>
</file>

<file path=xl/sharedStrings.xml><?xml version="1.0" encoding="utf-8"?>
<sst xmlns="http://schemas.openxmlformats.org/spreadsheetml/2006/main" count="40" uniqueCount="35">
  <si>
    <t>HIMZO ČEKIĆ</t>
  </si>
  <si>
    <t>SENAD ALIĆ</t>
  </si>
  <si>
    <t>SVEN ČEKIĆ</t>
  </si>
  <si>
    <t>ARZET ČEKIĆ</t>
  </si>
  <si>
    <t>Dopr.za zdr.</t>
  </si>
  <si>
    <t>Dopr.MO-1. stup</t>
  </si>
  <si>
    <t>Dopr. MO-2.stup</t>
  </si>
  <si>
    <t>Porez i prirez</t>
  </si>
  <si>
    <t>Red.br.</t>
  </si>
  <si>
    <t>1.</t>
  </si>
  <si>
    <t>2.</t>
  </si>
  <si>
    <t>3.</t>
  </si>
  <si>
    <t>4.</t>
  </si>
  <si>
    <t>5.</t>
  </si>
  <si>
    <t>6.</t>
  </si>
  <si>
    <t>7.</t>
  </si>
  <si>
    <t>06/2019- JOPPD 19212</t>
  </si>
  <si>
    <t>Uk. Porezi i dopr.</t>
  </si>
  <si>
    <t>OBUSTAVLJENO</t>
  </si>
  <si>
    <t>Razlika: neto plaće</t>
  </si>
  <si>
    <t>NAZIV</t>
  </si>
  <si>
    <t>07/2019- JOPPD 19234</t>
  </si>
  <si>
    <t>08/2019- JOPPD 19273</t>
  </si>
  <si>
    <t>BURĐICA ČEKIĆ</t>
  </si>
  <si>
    <t>UKUPNO:</t>
  </si>
  <si>
    <t>POR.- I DOPR</t>
  </si>
  <si>
    <t>NETO PL</t>
  </si>
  <si>
    <t>UK</t>
  </si>
  <si>
    <t>OBUS TAVLJENO</t>
  </si>
  <si>
    <t>RAZLIKA -VIŠE OBUST.</t>
  </si>
  <si>
    <t>NETO PL. RADNIKA</t>
  </si>
  <si>
    <t>UK.</t>
  </si>
  <si>
    <t>NEPOSTOJEĆI TEK.RN- ARZET ČEKIĆ</t>
  </si>
  <si>
    <t>UKUPNO NERASPOREĐENO: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</si>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</sst>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7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0" xfId="0" applyFill="1"/>
    <xf numFmtId="0" fontId="1" fillId="0" borderId="1" xfId="0" applyFont="1" applyBorder="1"/>
    <xf numFmtId="0" fontId="0" fillId="0" borderId="0" xfId="0" applyAlignment="1">
      <alignment wrapText="1"/>
    </xf>
    <xf numFmtId="4" fontId="0" fillId="3" borderId="0" xfId="0" applyNumberFormat="1" applyFill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5C7AA-97C5-4F3C-B8FB-E16244EC799E}">
  <dimension ref="A2:F25"/>
  <sheetViews>
    <sheetView tabSelected="1" topLeftCell="A7" workbookViewId="0">
      <selection activeCell="F25" sqref="F25"/>
    </sheetView>
  </sheetViews>
  <sheetFormatPr defaultRowHeight="15" x14ac:dyDescent="0.25"/>
  <cols>
    <col min="2" max="2" width="24.85546875" customWidth="1"/>
    <col min="3" max="3" width="19.85546875" customWidth="1"/>
    <col min="4" max="4" width="15.140625" customWidth="1"/>
    <col min="5" max="5" width="13.28515625" customWidth="1"/>
  </cols>
  <sheetData>
    <row r="2" spans="1:6" ht="30" x14ac:dyDescent="0.25">
      <c r="A2" s="3" t="s">
        <v>8</v>
      </c>
      <c r="B2" s="3" t="s">
        <v>20</v>
      </c>
      <c r="C2" s="3" t="s">
        <v>16</v>
      </c>
      <c r="D2" s="4" t="s">
        <v>21</v>
      </c>
      <c r="E2" s="4" t="s">
        <v>22</v>
      </c>
      <c r="F2" s="3" t="s">
        <v>34</v>
      </c>
    </row>
    <row r="3" spans="1:6" x14ac:dyDescent="0.25">
      <c r="A3" s="3" t="s">
        <v>9</v>
      </c>
      <c r="B3" s="3" t="s">
        <v>5</v>
      </c>
      <c r="C3" s="3">
        <v>3787.5</v>
      </c>
      <c r="D3" s="3">
        <v>3298.37</v>
      </c>
      <c r="E3" s="3">
        <v>1488.1</v>
      </c>
      <c r="F3" s="3">
        <f>SUM(C3:E3)</f>
        <v>8573.9699999999993</v>
      </c>
    </row>
    <row r="4" spans="1:6" x14ac:dyDescent="0.25">
      <c r="A4" s="3" t="s">
        <v>10</v>
      </c>
      <c r="B4" s="3" t="s">
        <v>6</v>
      </c>
      <c r="C4" s="3">
        <v>412.5</v>
      </c>
      <c r="D4" s="3">
        <v>412.5</v>
      </c>
      <c r="E4" s="3">
        <v>187.5</v>
      </c>
      <c r="F4" s="3">
        <f t="shared" ref="F4:F8" si="0">SUM(C4:E4)</f>
        <v>1012.5</v>
      </c>
    </row>
    <row r="5" spans="1:6" x14ac:dyDescent="0.25">
      <c r="A5" s="3" t="s">
        <v>11</v>
      </c>
      <c r="B5" s="3" t="s">
        <v>4</v>
      </c>
      <c r="C5" s="3">
        <v>3465</v>
      </c>
      <c r="D5" s="3">
        <v>3061.47</v>
      </c>
      <c r="E5" s="3">
        <v>1084.3</v>
      </c>
      <c r="F5" s="3">
        <f t="shared" si="0"/>
        <v>7610.7699999999995</v>
      </c>
    </row>
    <row r="6" spans="1:6" x14ac:dyDescent="0.25">
      <c r="A6" s="3" t="s">
        <v>12</v>
      </c>
      <c r="B6" s="3" t="s">
        <v>7</v>
      </c>
      <c r="C6" s="3">
        <v>3209.4</v>
      </c>
      <c r="D6" s="3">
        <v>2015.53</v>
      </c>
      <c r="E6" s="3">
        <v>807.12</v>
      </c>
      <c r="F6" s="3">
        <f t="shared" si="0"/>
        <v>6032.05</v>
      </c>
    </row>
    <row r="7" spans="1:6" x14ac:dyDescent="0.25">
      <c r="A7" s="3" t="s">
        <v>13</v>
      </c>
      <c r="B7" s="6" t="s">
        <v>17</v>
      </c>
      <c r="C7" s="6">
        <f>SUM(C3:C6)</f>
        <v>10874.4</v>
      </c>
      <c r="D7" s="6">
        <f>SUM(D3:D6)</f>
        <v>8787.8700000000008</v>
      </c>
      <c r="E7" s="6">
        <f>SUM(E3:E6)</f>
        <v>3567.0199999999995</v>
      </c>
      <c r="F7" s="6">
        <f t="shared" si="0"/>
        <v>23229.29</v>
      </c>
    </row>
    <row r="8" spans="1:6" x14ac:dyDescent="0.25">
      <c r="A8" s="3" t="s">
        <v>14</v>
      </c>
      <c r="B8" s="3" t="s">
        <v>18</v>
      </c>
      <c r="C8" s="3">
        <v>18750</v>
      </c>
      <c r="D8" s="3">
        <v>18750</v>
      </c>
      <c r="E8" s="3">
        <v>11250</v>
      </c>
      <c r="F8" s="3">
        <f t="shared" si="0"/>
        <v>48750</v>
      </c>
    </row>
    <row r="9" spans="1:6" x14ac:dyDescent="0.25">
      <c r="A9" s="3" t="s">
        <v>15</v>
      </c>
      <c r="B9" s="3" t="s">
        <v>19</v>
      </c>
      <c r="C9" s="3">
        <f>C8-C7</f>
        <v>7875.6</v>
      </c>
      <c r="D9" s="3">
        <f>D8-D7</f>
        <v>9962.1299999999992</v>
      </c>
      <c r="E9" s="3">
        <f>E8-E7</f>
        <v>7682.9800000000005</v>
      </c>
      <c r="F9" s="3">
        <f>SUM(C9:E9)</f>
        <v>25520.71</v>
      </c>
    </row>
    <row r="11" spans="1:6" x14ac:dyDescent="0.25">
      <c r="B11" t="s">
        <v>30</v>
      </c>
      <c r="C11" s="2">
        <v>43617</v>
      </c>
      <c r="D11" s="2">
        <v>43647</v>
      </c>
      <c r="E11" s="2">
        <v>43678</v>
      </c>
      <c r="F11" t="s">
        <v>31</v>
      </c>
    </row>
    <row r="12" spans="1:6" x14ac:dyDescent="0.25">
      <c r="A12" t="s">
        <v>9</v>
      </c>
      <c r="B12" s="3" t="s">
        <v>0</v>
      </c>
      <c r="C12" s="3">
        <v>1461.45</v>
      </c>
      <c r="D12" s="3">
        <v>298.58</v>
      </c>
      <c r="E12" s="3"/>
      <c r="F12" s="3">
        <f>SUM(C12:E12)</f>
        <v>1760.03</v>
      </c>
    </row>
    <row r="13" spans="1:6" x14ac:dyDescent="0.25">
      <c r="A13" t="s">
        <v>10</v>
      </c>
      <c r="B13" s="3" t="s">
        <v>1</v>
      </c>
      <c r="C13" s="3">
        <v>1418.7</v>
      </c>
      <c r="D13" s="3">
        <v>2042.88</v>
      </c>
      <c r="E13" s="3">
        <v>2042.88</v>
      </c>
      <c r="F13" s="3">
        <f t="shared" ref="F13:F16" si="1">SUM(C13:E13)</f>
        <v>5504.46</v>
      </c>
    </row>
    <row r="14" spans="1:6" x14ac:dyDescent="0.25">
      <c r="A14" t="s">
        <v>11</v>
      </c>
      <c r="B14" s="3" t="s">
        <v>2</v>
      </c>
      <c r="C14" s="3">
        <v>2083.38</v>
      </c>
      <c r="D14" s="3">
        <v>3000</v>
      </c>
      <c r="E14" s="3">
        <v>3000</v>
      </c>
      <c r="F14" s="3">
        <f t="shared" si="1"/>
        <v>8083.38</v>
      </c>
    </row>
    <row r="15" spans="1:6" x14ac:dyDescent="0.25">
      <c r="A15" t="s">
        <v>12</v>
      </c>
      <c r="B15" s="3" t="s">
        <v>3</v>
      </c>
      <c r="C15" s="3">
        <v>1418.7</v>
      </c>
      <c r="D15" s="3">
        <v>2042.88</v>
      </c>
      <c r="E15" s="3"/>
      <c r="F15" s="3">
        <f t="shared" si="1"/>
        <v>3461.58</v>
      </c>
    </row>
    <row r="16" spans="1:6" x14ac:dyDescent="0.25">
      <c r="A16" t="s">
        <v>13</v>
      </c>
      <c r="B16" s="3" t="s">
        <v>23</v>
      </c>
      <c r="C16" s="3">
        <v>1493.37</v>
      </c>
      <c r="D16" s="3">
        <v>747.96</v>
      </c>
      <c r="E16" s="3">
        <v>102.27</v>
      </c>
      <c r="F16" s="3">
        <f t="shared" si="1"/>
        <v>2343.6</v>
      </c>
    </row>
    <row r="17" spans="2:6" x14ac:dyDescent="0.25">
      <c r="B17" s="3" t="s">
        <v>24</v>
      </c>
      <c r="C17" s="3"/>
      <c r="D17" s="3"/>
      <c r="E17" s="3"/>
      <c r="F17" s="3">
        <f>SUM(F12:F16)</f>
        <v>21153.049999999996</v>
      </c>
    </row>
    <row r="19" spans="2:6" x14ac:dyDescent="0.25">
      <c r="B19" t="s">
        <v>25</v>
      </c>
      <c r="F19">
        <v>23229.29</v>
      </c>
    </row>
    <row r="20" spans="2:6" x14ac:dyDescent="0.25">
      <c r="B20" t="s">
        <v>26</v>
      </c>
      <c r="F20">
        <v>21153.05</v>
      </c>
    </row>
    <row r="21" spans="2:6" x14ac:dyDescent="0.25">
      <c r="B21" t="s">
        <v>27</v>
      </c>
      <c r="F21">
        <f>SUM(F19:F20)</f>
        <v>44382.34</v>
      </c>
    </row>
    <row r="22" spans="2:6" x14ac:dyDescent="0.25">
      <c r="B22" t="s">
        <v>28</v>
      </c>
      <c r="F22">
        <v>-48750</v>
      </c>
    </row>
    <row r="23" spans="2:6" x14ac:dyDescent="0.25">
      <c r="B23" t="s">
        <v>29</v>
      </c>
      <c r="F23" s="1">
        <f>SUM(F21:F22)</f>
        <v>-4367.6600000000035</v>
      </c>
    </row>
    <row r="24" spans="2:6" ht="30" x14ac:dyDescent="0.25">
      <c r="B24" s="7" t="s">
        <v>32</v>
      </c>
      <c r="F24">
        <v>-3461.58</v>
      </c>
    </row>
    <row r="25" spans="2:6" x14ac:dyDescent="0.25">
      <c r="B25" s="5" t="s">
        <v>33</v>
      </c>
      <c r="C25" s="5"/>
      <c r="D25" s="5"/>
      <c r="E25" s="5"/>
      <c r="F25" s="8">
        <v>7829.24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Favor</dc:creator>
  <cp:lastModifiedBy>Favor</cp:lastModifiedBy>
  <cp:lastPrinted>2021-04-28T12:31:48Z</cp:lastPrinted>
  <dcterms:created xsi:type="dcterms:W3CDTF">2021-04-01T15:48:27Z</dcterms:created>
  <dcterms:modified xsi:type="dcterms:W3CDTF">2021-04-30T10:51:44Z</dcterms:modified>
</cp:coreProperties>
</file>